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4" i="2"/>
  <c r="G23"/>
  <c r="G20"/>
  <c r="G22"/>
  <c r="G21"/>
  <c r="G19"/>
  <c r="G18"/>
  <c r="G17"/>
  <c r="G16"/>
  <c r="G15"/>
  <c r="G14"/>
  <c r="G13"/>
  <c r="G11"/>
  <c r="G6"/>
  <c r="G12" l="1"/>
  <c r="G5" l="1"/>
  <c r="G7"/>
  <c r="G8"/>
  <c r="G9"/>
  <c r="G10"/>
</calcChain>
</file>

<file path=xl/sharedStrings.xml><?xml version="1.0" encoding="utf-8"?>
<sst xmlns="http://schemas.openxmlformats.org/spreadsheetml/2006/main" count="126" uniqueCount="74">
  <si>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</si>
  <si>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</si>
  <si>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</si>
  <si>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</si>
  <si>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</si>
  <si>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</si>
  <si>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</si>
  <si>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ИТОГО:</t>
  </si>
  <si>
    <t>Место поставки</t>
  </si>
  <si>
    <t>Сроки и условия поставки</t>
  </si>
  <si>
    <t>Поставка осуществляется не позднее 16 календарных дней, с даты получения телефонной заявки от Заказчика.</t>
  </si>
  <si>
    <t>СКО, г.Петропавловск, ул.Ж.Кизатова, 7А (детский корпус, каб.111)</t>
  </si>
  <si>
    <t>уп</t>
  </si>
  <si>
    <t>шт</t>
  </si>
  <si>
    <t xml:space="preserve">Вода для иньекций </t>
  </si>
  <si>
    <t xml:space="preserve">5 мл </t>
  </si>
  <si>
    <t>амп</t>
  </si>
  <si>
    <t>10 мг№50</t>
  </si>
  <si>
    <t>Пропранолол</t>
  </si>
  <si>
    <t xml:space="preserve">Фенилэфрин </t>
  </si>
  <si>
    <t>Атропин</t>
  </si>
  <si>
    <t xml:space="preserve">Нифедипин </t>
  </si>
  <si>
    <t xml:space="preserve">Система для переливания крови </t>
  </si>
  <si>
    <t>180%№1000</t>
  </si>
  <si>
    <t>ТВП 132/20-01 №500</t>
  </si>
  <si>
    <t>упак</t>
  </si>
  <si>
    <t xml:space="preserve">Бинт эластичный </t>
  </si>
  <si>
    <t>1,5м+- 0,2*80</t>
  </si>
  <si>
    <t xml:space="preserve">
 Перечень закупаемых лекарственных средств, медицинских изделий способом запроса ценовых предложений
</t>
  </si>
  <si>
    <t xml:space="preserve">Вазофикс </t>
  </si>
  <si>
    <t>№14</t>
  </si>
  <si>
    <t xml:space="preserve">Воздуховод </t>
  </si>
  <si>
    <t>№2</t>
  </si>
  <si>
    <t xml:space="preserve">Набор реагент  для обнаружения в фекалиях я/гельминтов </t>
  </si>
  <si>
    <t>По методу Като №500</t>
  </si>
  <si>
    <t>2</t>
  </si>
  <si>
    <t xml:space="preserve">Система </t>
  </si>
  <si>
    <t>Ибупрофен</t>
  </si>
  <si>
    <t>крем 20 г</t>
  </si>
  <si>
    <t>Клейкие полоски с усиливающими волокнами</t>
  </si>
  <si>
    <t>для сведения краев кожной раны и хирургических разрезов 3МTM Steri-Strip TM</t>
  </si>
  <si>
    <t xml:space="preserve">Термоиндикатор для воздушной стерилизации </t>
  </si>
  <si>
    <t xml:space="preserve">Термоиндикатор для паровой стерилизации </t>
  </si>
  <si>
    <t>Эбрантил</t>
  </si>
  <si>
    <t>5 мг/5,0 №5</t>
  </si>
  <si>
    <t>10 мг-1 мл №10</t>
  </si>
  <si>
    <t>1 мг/мл №10</t>
  </si>
  <si>
    <t>10мг таблетки №100</t>
  </si>
  <si>
    <t>40 мг таблетки №50</t>
  </si>
  <si>
    <t xml:space="preserve">Проксиметакаин </t>
  </si>
  <si>
    <t>0,5% -15 мл</t>
  </si>
  <si>
    <t>Декстроза+Калия хлорид+Натрия хлорид+Натрия цитрат</t>
  </si>
  <si>
    <t>№20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</si>
  <si>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</si>
  <si>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</si>
  <si>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</si>
  <si>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</si>
  <si>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</si>
  <si>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</si>
  <si>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</si>
  <si>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</si>
  <si>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</si>
  <si>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</si>
  <si>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</si>
  <si>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</si>
  <si>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</si>
  <si>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</si>
  <si>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</si>
  <si>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</si>
  <si>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</si>
  <si>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</si>
  <si>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 xml:space="preserve">Мочевая полоска, одноразовая диагностическая для проведения  анализа проб мочи </t>
  </si>
  <si>
    <t>Мочевая полоска, одноразовая диагностическая для проведения и оценки результата качественного и полуколичественного анализа проб мочи. Комплект тест полосок для экспресс  определения 14 показателей в моче. В комплект входит считыватель результатов с распечаткой и памятью на 5000 результатов. Упаковка - удобный, влагозащитный тубус.   Каждая тест полоска одновременно определяет 14 показателей: - билирубин, -  глюкоза, - белок, - кровь, - уровень рН, - нитриты, - лейкоциты, - удельный вес мочи- уробилиноген, - кетоны,- креатинин, -микроальбумин, -аскорбиновая кислота,-кальций. Тест полоска позволяет в автоматическом режиме считывателю результатов выводить соотношение альбумина к креатинину. Упаковка 100 шт.</t>
  </si>
  <si>
    <t>Приложение №1 к объявлению №9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</si>
</sst>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2" fontId="2" fillId="2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right" vertical="top" wrapText="1"/>
    </xf>
    <xf numFmtId="2" fontId="4" fillId="2" borderId="3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3" fillId="2" borderId="2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L6" sqref="L6"/>
    </sheetView>
  </sheetViews>
  <sheetFormatPr defaultRowHeight="15"/>
  <cols>
    <col min="1" max="1" width="5.140625" customWidth="1"/>
    <col min="2" max="2" width="20.140625" customWidth="1"/>
    <col min="3" max="3" width="26.28515625" customWidth="1"/>
    <col min="4" max="4" width="8.140625" customWidth="1"/>
    <col min="5" max="5" width="9.85546875" customWidth="1"/>
    <col min="6" max="6" width="12" customWidth="1"/>
    <col min="7" max="7" width="14.28515625" customWidth="1"/>
    <col min="8" max="8" width="17.85546875" customWidth="1"/>
    <col min="9" max="9" width="24.85546875" customWidth="1"/>
  </cols>
  <sheetData>
    <row r="1" spans="1:9" ht="17.25" customHeight="1">
      <c r="G1" s="32" t="s">
        <v>73</v>
      </c>
      <c r="H1" s="32"/>
      <c r="I1" s="32"/>
    </row>
    <row r="2" spans="1:9" ht="24" customHeight="1">
      <c r="A2" s="32" t="s">
        <v>28</v>
      </c>
      <c r="B2" s="32"/>
      <c r="C2" s="32"/>
      <c r="D2" s="32"/>
      <c r="E2" s="32"/>
      <c r="F2" s="32"/>
      <c r="G2" s="32"/>
      <c r="H2" s="32"/>
      <c r="I2" s="32"/>
    </row>
    <row r="3" spans="1:9">
      <c r="A3" s="8"/>
      <c r="B3" s="11"/>
      <c r="C3" s="12"/>
      <c r="D3" s="13"/>
      <c r="E3" s="13"/>
      <c r="F3" s="9"/>
      <c r="G3" s="9"/>
      <c r="H3" s="10"/>
      <c r="I3" s="10"/>
    </row>
    <row r="4" spans="1:9" ht="28.5">
      <c r="A4" s="1" t="s">
        <v>0</v>
      </c>
      <c r="B4" s="2" t="s">
        <v>1</v>
      </c>
      <c r="C4" s="3" t="s">
        <v>2</v>
      </c>
      <c r="D4" s="14" t="s">
        <v>3</v>
      </c>
      <c r="E4" s="14" t="s">
        <v>4</v>
      </c>
      <c r="F4" s="15" t="s">
        <v>5</v>
      </c>
      <c r="G4" s="16" t="s">
        <v>6</v>
      </c>
      <c r="H4" s="2" t="s">
        <v>8</v>
      </c>
      <c r="I4" s="2" t="s">
        <v>9</v>
      </c>
    </row>
    <row r="5" spans="1:9" ht="90">
      <c r="A5" s="19" t="s">
        <v>53</v>
      </c>
      <c r="B5" s="25" t="s">
        <v>18</v>
      </c>
      <c r="C5" s="23" t="s">
        <v>47</v>
      </c>
      <c r="D5" s="24" t="s">
        <v>12</v>
      </c>
      <c r="E5" s="24">
        <v>4</v>
      </c>
      <c r="F5" s="30">
        <v>114</v>
      </c>
      <c r="G5" s="18">
        <f t="shared" ref="G5:G13" si="0">E5*F5</f>
        <v>456</v>
      </c>
      <c r="H5" s="7" t="s">
        <v>11</v>
      </c>
      <c r="I5" s="5" t="s">
        <v>10</v>
      </c>
    </row>
    <row r="6" spans="1:9" ht="90">
      <c r="A6" s="19" t="s">
        <v>35</v>
      </c>
      <c r="B6" s="25" t="s">
        <v>18</v>
      </c>
      <c r="C6" s="23" t="s">
        <v>48</v>
      </c>
      <c r="D6" s="24" t="s">
        <v>12</v>
      </c>
      <c r="E6" s="24">
        <v>6</v>
      </c>
      <c r="F6" s="30">
        <v>103.32</v>
      </c>
      <c r="G6" s="18">
        <f t="shared" si="0"/>
        <v>619.91999999999996</v>
      </c>
      <c r="H6" s="7" t="s">
        <v>11</v>
      </c>
      <c r="I6" s="5" t="s">
        <v>10</v>
      </c>
    </row>
    <row r="7" spans="1:9" ht="90">
      <c r="A7" s="19" t="s">
        <v>54</v>
      </c>
      <c r="B7" s="25" t="s">
        <v>19</v>
      </c>
      <c r="C7" s="23" t="s">
        <v>45</v>
      </c>
      <c r="D7" s="24" t="s">
        <v>16</v>
      </c>
      <c r="E7" s="24">
        <v>10</v>
      </c>
      <c r="F7" s="30">
        <v>516.30999999999995</v>
      </c>
      <c r="G7" s="18">
        <f t="shared" si="0"/>
        <v>5163.0999999999995</v>
      </c>
      <c r="H7" s="7" t="s">
        <v>11</v>
      </c>
      <c r="I7" s="5" t="s">
        <v>10</v>
      </c>
    </row>
    <row r="8" spans="1:9" ht="90">
      <c r="A8" s="19" t="s">
        <v>55</v>
      </c>
      <c r="B8" s="25" t="s">
        <v>14</v>
      </c>
      <c r="C8" s="23" t="s">
        <v>15</v>
      </c>
      <c r="D8" s="24" t="s">
        <v>16</v>
      </c>
      <c r="E8" s="24">
        <v>110</v>
      </c>
      <c r="F8" s="30">
        <v>22.94</v>
      </c>
      <c r="G8" s="18">
        <f t="shared" si="0"/>
        <v>2523.4</v>
      </c>
      <c r="H8" s="7" t="s">
        <v>11</v>
      </c>
      <c r="I8" s="5" t="s">
        <v>10</v>
      </c>
    </row>
    <row r="9" spans="1:9" ht="90">
      <c r="A9" s="19" t="s">
        <v>56</v>
      </c>
      <c r="B9" s="25" t="s">
        <v>20</v>
      </c>
      <c r="C9" s="23" t="s">
        <v>46</v>
      </c>
      <c r="D9" s="24" t="s">
        <v>16</v>
      </c>
      <c r="E9" s="24">
        <v>20</v>
      </c>
      <c r="F9" s="30">
        <v>46.45</v>
      </c>
      <c r="G9" s="18">
        <f t="shared" si="0"/>
        <v>929</v>
      </c>
      <c r="H9" s="7" t="s">
        <v>11</v>
      </c>
      <c r="I9" s="5" t="s">
        <v>10</v>
      </c>
    </row>
    <row r="10" spans="1:9" ht="90">
      <c r="A10" s="19" t="s">
        <v>57</v>
      </c>
      <c r="B10" s="25" t="s">
        <v>21</v>
      </c>
      <c r="C10" s="23" t="s">
        <v>17</v>
      </c>
      <c r="D10" s="24" t="s">
        <v>12</v>
      </c>
      <c r="E10" s="24">
        <v>2</v>
      </c>
      <c r="F10" s="30">
        <v>210</v>
      </c>
      <c r="G10" s="18">
        <f t="shared" si="0"/>
        <v>420</v>
      </c>
      <c r="H10" s="7" t="s">
        <v>11</v>
      </c>
      <c r="I10" s="5" t="s">
        <v>10</v>
      </c>
    </row>
    <row r="11" spans="1:9" ht="90">
      <c r="A11" s="19" t="s">
        <v>58</v>
      </c>
      <c r="B11" s="25" t="s">
        <v>49</v>
      </c>
      <c r="C11" s="23" t="s">
        <v>50</v>
      </c>
      <c r="D11" s="24" t="s">
        <v>13</v>
      </c>
      <c r="E11" s="24">
        <v>12</v>
      </c>
      <c r="F11" s="30">
        <v>2371.5100000000002</v>
      </c>
      <c r="G11" s="18">
        <f t="shared" si="0"/>
        <v>28458.120000000003</v>
      </c>
      <c r="H11" s="7" t="s">
        <v>11</v>
      </c>
      <c r="I11" s="5" t="s">
        <v>10</v>
      </c>
    </row>
    <row r="12" spans="1:9" ht="90">
      <c r="A12" s="19" t="s">
        <v>59</v>
      </c>
      <c r="B12" s="25" t="s">
        <v>43</v>
      </c>
      <c r="C12" s="23" t="s">
        <v>44</v>
      </c>
      <c r="D12" s="24" t="s">
        <v>12</v>
      </c>
      <c r="E12" s="24">
        <v>214</v>
      </c>
      <c r="F12" s="30">
        <v>1122.8900000000001</v>
      </c>
      <c r="G12" s="18">
        <f t="shared" si="0"/>
        <v>240298.46000000002</v>
      </c>
      <c r="H12" s="7" t="s">
        <v>11</v>
      </c>
      <c r="I12" s="5" t="s">
        <v>10</v>
      </c>
    </row>
    <row r="13" spans="1:9" ht="90">
      <c r="A13" s="19" t="s">
        <v>60</v>
      </c>
      <c r="B13" s="25" t="s">
        <v>51</v>
      </c>
      <c r="C13" s="23" t="s">
        <v>52</v>
      </c>
      <c r="D13" s="24" t="s">
        <v>12</v>
      </c>
      <c r="E13" s="24">
        <v>30</v>
      </c>
      <c r="F13" s="30">
        <v>3158.4</v>
      </c>
      <c r="G13" s="18">
        <f t="shared" si="0"/>
        <v>94752</v>
      </c>
      <c r="H13" s="7" t="s">
        <v>11</v>
      </c>
      <c r="I13" s="5" t="s">
        <v>10</v>
      </c>
    </row>
    <row r="14" spans="1:9" ht="90">
      <c r="A14" s="19" t="s">
        <v>61</v>
      </c>
      <c r="B14" s="25" t="s">
        <v>36</v>
      </c>
      <c r="C14" s="25" t="s">
        <v>22</v>
      </c>
      <c r="D14" s="24" t="s">
        <v>13</v>
      </c>
      <c r="E14" s="24">
        <v>45</v>
      </c>
      <c r="F14" s="30">
        <v>87</v>
      </c>
      <c r="G14" s="18">
        <f t="shared" ref="G14:G16" si="1">E14*F14</f>
        <v>3915</v>
      </c>
      <c r="H14" s="7" t="s">
        <v>11</v>
      </c>
      <c r="I14" s="5" t="s">
        <v>10</v>
      </c>
    </row>
    <row r="15" spans="1:9" ht="90">
      <c r="A15" s="19" t="s">
        <v>62</v>
      </c>
      <c r="B15" s="25" t="s">
        <v>37</v>
      </c>
      <c r="C15" s="23" t="s">
        <v>38</v>
      </c>
      <c r="D15" s="24" t="s">
        <v>13</v>
      </c>
      <c r="E15" s="24">
        <v>18</v>
      </c>
      <c r="F15" s="30">
        <v>809.28</v>
      </c>
      <c r="G15" s="18">
        <f t="shared" si="1"/>
        <v>14567.039999999999</v>
      </c>
      <c r="H15" s="7" t="s">
        <v>11</v>
      </c>
      <c r="I15" s="5" t="s">
        <v>10</v>
      </c>
    </row>
    <row r="16" spans="1:9" ht="90">
      <c r="A16" s="19" t="s">
        <v>63</v>
      </c>
      <c r="B16" s="25" t="s">
        <v>39</v>
      </c>
      <c r="C16" s="23" t="s">
        <v>40</v>
      </c>
      <c r="D16" s="24" t="s">
        <v>12</v>
      </c>
      <c r="E16" s="24">
        <v>1</v>
      </c>
      <c r="F16" s="30">
        <v>1900</v>
      </c>
      <c r="G16" s="18">
        <f t="shared" si="1"/>
        <v>1900</v>
      </c>
      <c r="H16" s="7" t="s">
        <v>11</v>
      </c>
      <c r="I16" s="5" t="s">
        <v>10</v>
      </c>
    </row>
    <row r="17" spans="1:9" ht="90">
      <c r="A17" s="19" t="s">
        <v>64</v>
      </c>
      <c r="B17" s="26" t="s">
        <v>29</v>
      </c>
      <c r="C17" s="27" t="s">
        <v>30</v>
      </c>
      <c r="D17" s="28" t="s">
        <v>13</v>
      </c>
      <c r="E17" s="28">
        <v>6</v>
      </c>
      <c r="F17" s="31">
        <v>200</v>
      </c>
      <c r="G17" s="18">
        <f t="shared" ref="G17:G23" si="2">E17*F17</f>
        <v>1200</v>
      </c>
      <c r="H17" s="7" t="s">
        <v>11</v>
      </c>
      <c r="I17" s="5" t="s">
        <v>10</v>
      </c>
    </row>
    <row r="18" spans="1:9" ht="90">
      <c r="A18" s="19" t="s">
        <v>65</v>
      </c>
      <c r="B18" s="25" t="s">
        <v>31</v>
      </c>
      <c r="C18" s="23" t="s">
        <v>32</v>
      </c>
      <c r="D18" s="24" t="s">
        <v>13</v>
      </c>
      <c r="E18" s="24">
        <v>2</v>
      </c>
      <c r="F18" s="30">
        <v>210</v>
      </c>
      <c r="G18" s="18">
        <f t="shared" si="2"/>
        <v>420</v>
      </c>
      <c r="H18" s="7" t="s">
        <v>11</v>
      </c>
      <c r="I18" s="5" t="s">
        <v>10</v>
      </c>
    </row>
    <row r="19" spans="1:9" ht="90">
      <c r="A19" s="19" t="s">
        <v>66</v>
      </c>
      <c r="B19" s="25" t="s">
        <v>41</v>
      </c>
      <c r="C19" s="23" t="s">
        <v>23</v>
      </c>
      <c r="D19" s="24" t="s">
        <v>12</v>
      </c>
      <c r="E19" s="24">
        <v>3</v>
      </c>
      <c r="F19" s="30">
        <v>6760</v>
      </c>
      <c r="G19" s="18">
        <f t="shared" si="2"/>
        <v>20280</v>
      </c>
      <c r="H19" s="7" t="s">
        <v>11</v>
      </c>
      <c r="I19" s="5" t="s">
        <v>10</v>
      </c>
    </row>
    <row r="20" spans="1:9" ht="90">
      <c r="A20" s="19" t="s">
        <v>67</v>
      </c>
      <c r="B20" s="25" t="s">
        <v>42</v>
      </c>
      <c r="C20" s="23" t="s">
        <v>24</v>
      </c>
      <c r="D20" s="24" t="s">
        <v>25</v>
      </c>
      <c r="E20" s="24">
        <v>20</v>
      </c>
      <c r="F20" s="30">
        <v>3700</v>
      </c>
      <c r="G20" s="18">
        <f t="shared" si="2"/>
        <v>74000</v>
      </c>
      <c r="H20" s="7" t="s">
        <v>11</v>
      </c>
      <c r="I20" s="5" t="s">
        <v>10</v>
      </c>
    </row>
    <row r="21" spans="1:9" ht="90">
      <c r="A21" s="19" t="s">
        <v>68</v>
      </c>
      <c r="B21" s="25" t="s">
        <v>26</v>
      </c>
      <c r="C21" s="23" t="s">
        <v>27</v>
      </c>
      <c r="D21" s="24" t="s">
        <v>13</v>
      </c>
      <c r="E21" s="24">
        <v>10</v>
      </c>
      <c r="F21" s="30">
        <v>573</v>
      </c>
      <c r="G21" s="18">
        <f t="shared" si="2"/>
        <v>5730</v>
      </c>
      <c r="H21" s="7" t="s">
        <v>11</v>
      </c>
      <c r="I21" s="5" t="s">
        <v>10</v>
      </c>
    </row>
    <row r="22" spans="1:9" ht="90">
      <c r="A22" s="19" t="s">
        <v>69</v>
      </c>
      <c r="B22" s="6" t="s">
        <v>33</v>
      </c>
      <c r="C22" s="6" t="s">
        <v>34</v>
      </c>
      <c r="D22" s="17" t="s">
        <v>12</v>
      </c>
      <c r="E22" s="17">
        <v>10</v>
      </c>
      <c r="F22" s="18">
        <v>8300</v>
      </c>
      <c r="G22" s="18">
        <f t="shared" si="2"/>
        <v>83000</v>
      </c>
      <c r="H22" s="5" t="s">
        <v>11</v>
      </c>
      <c r="I22" s="5" t="s">
        <v>10</v>
      </c>
    </row>
    <row r="23" spans="1:9" ht="409.5">
      <c r="A23" s="19" t="s">
        <v>70</v>
      </c>
      <c r="B23" s="23" t="s">
        <v>71</v>
      </c>
      <c r="C23" s="33" t="s">
        <v>72</v>
      </c>
      <c r="D23" s="17" t="s">
        <v>12</v>
      </c>
      <c r="E23" s="17">
        <v>10</v>
      </c>
      <c r="F23" s="18">
        <v>15000</v>
      </c>
      <c r="G23" s="18">
        <f t="shared" si="2"/>
        <v>150000</v>
      </c>
      <c r="H23" s="5" t="s">
        <v>11</v>
      </c>
      <c r="I23" s="5" t="s">
        <v>10</v>
      </c>
    </row>
    <row r="24" spans="1:9" ht="23.25" customHeight="1">
      <c r="A24" s="19"/>
      <c r="B24" s="29" t="s">
        <v>7</v>
      </c>
      <c r="C24" s="6"/>
      <c r="D24" s="17"/>
      <c r="E24" s="17"/>
      <c r="F24" s="18"/>
      <c r="G24" s="21">
        <f>SUM(G5:G23)</f>
        <v>728632.04</v>
      </c>
      <c r="H24" s="5"/>
      <c r="I24" s="5"/>
    </row>
    <row r="25" spans="1:9" hidden="1">
      <c r="A25" s="19"/>
      <c r="B25" s="22"/>
      <c r="C25" s="6"/>
      <c r="D25" s="17"/>
      <c r="E25" s="17"/>
      <c r="F25" s="18"/>
      <c r="G25" s="21"/>
      <c r="H25" s="5"/>
      <c r="I25" s="4"/>
    </row>
    <row r="26" spans="1:9">
      <c r="G26" s="20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2019-03-01T05:16:40Z</cp:lastPrinted>
  <dcterms:created xsi:type="dcterms:W3CDTF">2018-05-30T04:52:12Z</dcterms:created>
  <dcterms:modified xsi:type="dcterms:W3CDTF">2021-02-16T08:16:25Z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